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NPP\02 - PROJETOS EM ELABORAÇÃO\BEIRA RIO - PASSARELAS\02. PROJETOS\Orçamento Passarela Beira Rio recebido 12-12-2023\"/>
    </mc:Choice>
  </mc:AlternateContent>
  <xr:revisionPtr revIDLastSave="0" documentId="13_ncr:1_{FA580067-917B-4E5F-A84C-F115E1C25C5E}" xr6:coauthVersionLast="47" xr6:coauthVersionMax="47" xr10:uidLastSave="{00000000-0000-0000-0000-000000000000}"/>
  <bookViews>
    <workbookView xWindow="-120" yWindow="-120" windowWidth="29040" windowHeight="15840" tabRatio="690" xr2:uid="{00000000-000D-0000-FFFF-FFFF00000000}"/>
  </bookViews>
  <sheets>
    <sheet name="CRONOGRAMA 2024 rev. 01" sheetId="17" r:id="rId1"/>
  </sheets>
  <definedNames>
    <definedName name="___________MAT1">#REF!</definedName>
    <definedName name="__________MAT1">#REF!</definedName>
    <definedName name="_________MAT1">#REF!</definedName>
    <definedName name="________MAT1">#REF!</definedName>
    <definedName name="_______MAT1">#REF!</definedName>
    <definedName name="______MAT1">#REF!</definedName>
    <definedName name="_____MAT1">#REF!</definedName>
    <definedName name="____MAT1">#REF!</definedName>
    <definedName name="___MAT1">#REF!</definedName>
    <definedName name="__MAT1">#REF!</definedName>
    <definedName name="_iv65565">#REF!</definedName>
    <definedName name="_Key1">#REF!</definedName>
    <definedName name="_Key2">#REF!</definedName>
    <definedName name="_MAT1">#REF!</definedName>
    <definedName name="_Sort">#REF!</definedName>
    <definedName name="A">#REF!</definedName>
    <definedName name="afasdadadad">#REF!</definedName>
    <definedName name="ai">#REF!</definedName>
    <definedName name="_xlnm.Print_Area" localSheetId="0">'CRONOGRAMA 2024 rev. 01'!$B$2:$H$35</definedName>
    <definedName name="Área_impressão_IM">#REF!</definedName>
    <definedName name="b">#REF!</definedName>
    <definedName name="BANCO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DIOS">#REF!</definedName>
    <definedName name="Bomba_putzmeister">#REF!</definedName>
    <definedName name="Código">#REF!</definedName>
    <definedName name="d">#REF!</definedName>
    <definedName name="Data">#REF!</definedName>
    <definedName name="Edital">#REF!</definedName>
    <definedName name="EQPTO">#REF!</definedName>
    <definedName name="equipamento">#REF!</definedName>
    <definedName name="Excel_BuiltIn__FilterDatabase_13">#REF!</definedName>
    <definedName name="Excel_BuiltIn__FilterDatabase_13_3">#REF!</definedName>
    <definedName name="Excel_BuiltIn__FilterDatabase_13_4">#REF!</definedName>
    <definedName name="Excel_BuiltIn__FilterDatabase_13_5">#REF!</definedName>
    <definedName name="Excel_BuiltIn__FilterDatabase_14">#REF!</definedName>
    <definedName name="Excel_BuiltIn__FilterDatabase_14_3">#REF!</definedName>
    <definedName name="Excel_BuiltIn__FilterDatabase_14_4">#REF!</definedName>
    <definedName name="Excel_BuiltIn__FilterDatabase_14_5">#REF!</definedName>
    <definedName name="Excel_BuiltIn__FilterDatabase_15">#REF!</definedName>
    <definedName name="Excel_BuiltIn__FilterDatabase_15_3">#REF!</definedName>
    <definedName name="Excel_BuiltIn__FilterDatabase_15_4">#REF!</definedName>
    <definedName name="Excel_BuiltIn__FilterDatabase_15_5">#REF!</definedName>
    <definedName name="Excel_BuiltIn__FilterDatabase_16">#REF!</definedName>
    <definedName name="Excel_BuiltIn__FilterDatabase_16_3">#REF!</definedName>
    <definedName name="Excel_BuiltIn__FilterDatabase_16_4">#REF!</definedName>
    <definedName name="Excel_BuiltIn__FilterDatabase_16_5">#REF!</definedName>
    <definedName name="Excel_BuiltIn__FilterDatabase_17">#REF!</definedName>
    <definedName name="Excel_BuiltIn__FilterDatabase_17_3">#REF!</definedName>
    <definedName name="Excel_BuiltIn__FilterDatabase_17_4">#REF!</definedName>
    <definedName name="Excel_BuiltIn__FilterDatabase_17_5">#REF!</definedName>
    <definedName name="Excel_BuiltIn__FilterDatabase_18">#REF!</definedName>
    <definedName name="Excel_BuiltIn__FilterDatabase_18_3">#REF!</definedName>
    <definedName name="Excel_BuiltIn__FilterDatabase_18_4">#REF!</definedName>
    <definedName name="Excel_BuiltIn__FilterDatabase_18_5">#REF!</definedName>
    <definedName name="f">#REF!</definedName>
    <definedName name="G">#REF!</definedName>
    <definedName name="insumos">#REF!</definedName>
    <definedName name="ITEM">#REF!</definedName>
    <definedName name="Mão_de_Obra">#REF!</definedName>
    <definedName name="MAT">#REF!</definedName>
    <definedName name="materiais">#REF!</definedName>
    <definedName name="MO">#REF!</definedName>
    <definedName name="Objeto">#REF!</definedName>
    <definedName name="PL_ABC">#REF!</definedName>
    <definedName name="planilha">#REF!</definedName>
    <definedName name="RES_CPS">#REF!</definedName>
    <definedName name="SADF">#REF!</definedName>
    <definedName name="SDFSDFSD">#REF!</definedName>
    <definedName name="SDGDGRSEGRSE">#REF!</definedName>
    <definedName name="tot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7" l="1"/>
  <c r="I22" i="17" s="1"/>
  <c r="I25" i="17"/>
  <c r="I19" i="17"/>
  <c r="G16" i="17"/>
  <c r="I16" i="17" s="1"/>
  <c r="I13" i="17"/>
  <c r="H13" i="17"/>
  <c r="P20" i="17"/>
  <c r="Q20" i="17"/>
  <c r="R20" i="17"/>
  <c r="S20" i="17"/>
  <c r="T20" i="17"/>
  <c r="T19" i="17"/>
  <c r="Q19" i="17"/>
  <c r="R19" i="17"/>
  <c r="S19" i="17"/>
  <c r="P19" i="17"/>
  <c r="Q11" i="17"/>
  <c r="R11" i="17"/>
  <c r="S11" i="17"/>
  <c r="P11" i="17"/>
  <c r="S12" i="17"/>
  <c r="P12" i="17"/>
  <c r="P10" i="17"/>
  <c r="F13" i="17"/>
  <c r="G13" i="17"/>
  <c r="E13" i="17"/>
  <c r="J13" i="17" s="1"/>
  <c r="H25" i="17" l="1"/>
  <c r="D28" i="17"/>
  <c r="J26" i="17"/>
  <c r="G25" i="17"/>
  <c r="F25" i="17"/>
  <c r="E25" i="17"/>
  <c r="J25" i="17" l="1"/>
  <c r="F22" i="17"/>
  <c r="G22" i="17"/>
  <c r="J23" i="17"/>
  <c r="E22" i="17"/>
  <c r="J20" i="17"/>
  <c r="J17" i="17"/>
  <c r="L33" i="17"/>
  <c r="J22" i="17" l="1"/>
  <c r="E16" i="17"/>
  <c r="F16" i="17"/>
  <c r="H16" i="17"/>
  <c r="J16" i="17" l="1"/>
  <c r="F19" i="17" l="1"/>
  <c r="F28" i="17" s="1"/>
  <c r="G19" i="17"/>
  <c r="G28" i="17" s="1"/>
  <c r="E19" i="17"/>
  <c r="E28" i="17" s="1"/>
  <c r="H19" i="17"/>
  <c r="H28" i="17" s="1"/>
  <c r="J19" i="17" l="1"/>
  <c r="J14" i="17" l="1"/>
  <c r="E30" i="17"/>
  <c r="F30" i="17" s="1"/>
  <c r="G30" i="17" s="1"/>
  <c r="H30" i="17" s="1"/>
</calcChain>
</file>

<file path=xl/sharedStrings.xml><?xml version="1.0" encoding="utf-8"?>
<sst xmlns="http://schemas.openxmlformats.org/spreadsheetml/2006/main" count="21" uniqueCount="21">
  <si>
    <t>ITEM</t>
  </si>
  <si>
    <t>CRONOGRAMA FÍSICO-FINANCEIRO</t>
  </si>
  <si>
    <t>SERVIÇO / DESCRIÇÃO</t>
  </si>
  <si>
    <t>Serviço (R$)</t>
  </si>
  <si>
    <t>Mês 1</t>
  </si>
  <si>
    <t>Mês 2</t>
  </si>
  <si>
    <t>Mês 3</t>
  </si>
  <si>
    <t>Mês 4</t>
  </si>
  <si>
    <t>Total (R$)</t>
  </si>
  <si>
    <t>Total Acumulado (R$)</t>
  </si>
  <si>
    <t>PRAZO DE EXECUÇÃO: 04 Meses</t>
  </si>
  <si>
    <t>EMPREENDIMENTO: Construção da Passarela nº 02.</t>
  </si>
  <si>
    <t>LOCAL: Av. Ministro Victor Konder - Itajaí/SC.</t>
  </si>
  <si>
    <t>SERVIÇOS INICIAIS</t>
  </si>
  <si>
    <t>ESTRUTURA</t>
  </si>
  <si>
    <t xml:space="preserve">ARQUITETURA </t>
  </si>
  <si>
    <t xml:space="preserve">ELÉTRICA </t>
  </si>
  <si>
    <t>SERVIÇOS COMPLEMENTARES</t>
  </si>
  <si>
    <t>______________________________</t>
  </si>
  <si>
    <t>ENGº JOELCIR ZATTA</t>
  </si>
  <si>
    <t>CREA/SC 098.011-0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</si>
</sst>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 -416]#,##0.00"/>
    <numFmt numFmtId="165" formatCode="&quot;ITAJAÍ/SC, &quot;dd\ &quot;de &quot;mmmm\ &quot; de &quot;\ yyyy&quot;.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0" tint="-0.34998626667073579"/>
      <name val="Arial"/>
      <family val="2"/>
    </font>
    <font>
      <sz val="11"/>
      <color theme="6"/>
      <name val="Arial"/>
      <family val="2"/>
    </font>
    <font>
      <sz val="11"/>
      <color theme="6"/>
      <name val="Calibri"/>
      <family val="2"/>
    </font>
    <font>
      <sz val="11"/>
      <color theme="0" tint="-0.249977111117893"/>
      <name val="Arial"/>
      <family val="2"/>
    </font>
    <font>
      <sz val="11"/>
      <color theme="2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2F2F2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8" fillId="0" borderId="0"/>
  </cellStyleXfs>
  <cellXfs count="103">
    <xf numFmtId="0" fontId="0" fillId="0" borderId="0" xfId="0"/>
    <xf numFmtId="0" fontId="10" fillId="0" borderId="0" xfId="13" applyFont="1"/>
    <xf numFmtId="0" fontId="10" fillId="0" borderId="0" xfId="13" applyFont="1" applyAlignment="1">
      <alignment horizontal="left"/>
    </xf>
    <xf numFmtId="0" fontId="11" fillId="0" borderId="0" xfId="13" applyFont="1"/>
    <xf numFmtId="0" fontId="8" fillId="0" borderId="0" xfId="13"/>
    <xf numFmtId="0" fontId="12" fillId="0" borderId="0" xfId="13" applyFont="1"/>
    <xf numFmtId="0" fontId="8" fillId="2" borderId="9" xfId="13" applyFill="1" applyBorder="1" applyAlignment="1">
      <alignment vertical="top"/>
    </xf>
    <xf numFmtId="0" fontId="14" fillId="0" borderId="0" xfId="13" applyFont="1" applyAlignment="1">
      <alignment vertical="top"/>
    </xf>
    <xf numFmtId="0" fontId="16" fillId="2" borderId="11" xfId="13" applyFont="1" applyFill="1" applyBorder="1" applyAlignment="1">
      <alignment horizontal="center"/>
    </xf>
    <xf numFmtId="0" fontId="16" fillId="0" borderId="0" xfId="13" applyFont="1" applyAlignment="1">
      <alignment horizontal="center"/>
    </xf>
    <xf numFmtId="0" fontId="17" fillId="0" borderId="0" xfId="13" applyFont="1" applyAlignment="1">
      <alignment horizontal="center" vertical="top"/>
    </xf>
    <xf numFmtId="164" fontId="17" fillId="0" borderId="12" xfId="13" applyNumberFormat="1" applyFont="1" applyBorder="1" applyAlignment="1">
      <alignment horizontal="center" vertical="top"/>
    </xf>
    <xf numFmtId="10" fontId="17" fillId="0" borderId="11" xfId="13" applyNumberFormat="1" applyFont="1" applyBorder="1" applyAlignment="1">
      <alignment horizontal="center" vertical="top"/>
    </xf>
    <xf numFmtId="10" fontId="17" fillId="0" borderId="12" xfId="13" applyNumberFormat="1" applyFont="1" applyBorder="1" applyAlignment="1">
      <alignment horizontal="center" vertical="top"/>
    </xf>
    <xf numFmtId="0" fontId="17" fillId="3" borderId="12" xfId="13" applyFont="1" applyFill="1" applyBorder="1" applyAlignment="1">
      <alignment horizontal="center" vertical="top"/>
    </xf>
    <xf numFmtId="10" fontId="18" fillId="0" borderId="12" xfId="13" applyNumberFormat="1" applyFont="1" applyBorder="1" applyAlignment="1">
      <alignment horizontal="center" vertical="top"/>
    </xf>
    <xf numFmtId="4" fontId="14" fillId="2" borderId="12" xfId="13" applyNumberFormat="1" applyFont="1" applyFill="1" applyBorder="1" applyAlignment="1">
      <alignment horizontal="center"/>
    </xf>
    <xf numFmtId="4" fontId="16" fillId="2" borderId="11" xfId="13" applyNumberFormat="1" applyFont="1" applyFill="1" applyBorder="1" applyAlignment="1">
      <alignment horizontal="center"/>
    </xf>
    <xf numFmtId="0" fontId="19" fillId="4" borderId="12" xfId="13" applyFont="1" applyFill="1" applyBorder="1" applyAlignment="1">
      <alignment horizontal="center"/>
    </xf>
    <xf numFmtId="0" fontId="19" fillId="0" borderId="0" xfId="13" applyFont="1" applyAlignment="1">
      <alignment horizontal="center"/>
    </xf>
    <xf numFmtId="4" fontId="16" fillId="2" borderId="12" xfId="13" applyNumberFormat="1" applyFont="1" applyFill="1" applyBorder="1" applyAlignment="1">
      <alignment horizontal="center"/>
    </xf>
    <xf numFmtId="0" fontId="8" fillId="0" borderId="0" xfId="13" applyAlignment="1">
      <alignment vertical="top"/>
    </xf>
    <xf numFmtId="0" fontId="15" fillId="2" borderId="10" xfId="13" applyFont="1" applyFill="1" applyBorder="1" applyAlignment="1">
      <alignment horizontal="left" vertical="center"/>
    </xf>
    <xf numFmtId="0" fontId="10" fillId="0" borderId="7" xfId="13" applyFont="1" applyBorder="1" applyAlignment="1">
      <alignment horizontal="left"/>
    </xf>
    <xf numFmtId="0" fontId="11" fillId="0" borderId="1" xfId="13" applyFont="1" applyBorder="1"/>
    <xf numFmtId="0" fontId="11" fillId="0" borderId="8" xfId="13" applyFont="1" applyBorder="1"/>
    <xf numFmtId="0" fontId="11" fillId="0" borderId="3" xfId="13" applyFont="1" applyBorder="1"/>
    <xf numFmtId="0" fontId="13" fillId="0" borderId="3" xfId="13" applyFont="1" applyBorder="1"/>
    <xf numFmtId="0" fontId="13" fillId="0" borderId="3" xfId="13" applyFont="1" applyBorder="1" applyAlignment="1">
      <alignment horizontal="center"/>
    </xf>
    <xf numFmtId="0" fontId="13" fillId="0" borderId="2" xfId="13" applyFont="1" applyBorder="1"/>
    <xf numFmtId="0" fontId="8" fillId="2" borderId="16" xfId="13" applyFill="1" applyBorder="1" applyAlignment="1">
      <alignment vertical="top"/>
    </xf>
    <xf numFmtId="0" fontId="15" fillId="2" borderId="17" xfId="13" applyFont="1" applyFill="1" applyBorder="1" applyAlignment="1">
      <alignment horizontal="left" vertical="center"/>
    </xf>
    <xf numFmtId="0" fontId="16" fillId="2" borderId="18" xfId="13" applyFont="1" applyFill="1" applyBorder="1" applyAlignment="1">
      <alignment horizontal="center"/>
    </xf>
    <xf numFmtId="164" fontId="17" fillId="0" borderId="20" xfId="13" applyNumberFormat="1" applyFont="1" applyBorder="1" applyAlignment="1">
      <alignment horizontal="center" vertical="top"/>
    </xf>
    <xf numFmtId="10" fontId="17" fillId="0" borderId="20" xfId="13" applyNumberFormat="1" applyFont="1" applyBorder="1" applyAlignment="1">
      <alignment horizontal="center" vertical="top"/>
    </xf>
    <xf numFmtId="0" fontId="17" fillId="3" borderId="20" xfId="13" applyFont="1" applyFill="1" applyBorder="1" applyAlignment="1">
      <alignment horizontal="center" vertical="top"/>
    </xf>
    <xf numFmtId="0" fontId="17" fillId="0" borderId="20" xfId="13" applyFont="1" applyBorder="1" applyAlignment="1">
      <alignment horizontal="center" vertical="top"/>
    </xf>
    <xf numFmtId="4" fontId="16" fillId="2" borderId="18" xfId="13" applyNumberFormat="1" applyFont="1" applyFill="1" applyBorder="1" applyAlignment="1">
      <alignment horizontal="center"/>
    </xf>
    <xf numFmtId="0" fontId="19" fillId="4" borderId="20" xfId="13" applyFont="1" applyFill="1" applyBorder="1" applyAlignment="1">
      <alignment horizontal="center"/>
    </xf>
    <xf numFmtId="4" fontId="16" fillId="2" borderId="20" xfId="13" applyNumberFormat="1" applyFont="1" applyFill="1" applyBorder="1" applyAlignment="1">
      <alignment horizontal="center"/>
    </xf>
    <xf numFmtId="0" fontId="8" fillId="0" borderId="2" xfId="13" applyBorder="1" applyAlignment="1">
      <alignment vertical="top"/>
    </xf>
    <xf numFmtId="0" fontId="8" fillId="0" borderId="3" xfId="13" applyBorder="1" applyAlignment="1">
      <alignment vertical="top"/>
    </xf>
    <xf numFmtId="0" fontId="10" fillId="0" borderId="4" xfId="13" applyFont="1" applyBorder="1"/>
    <xf numFmtId="0" fontId="10" fillId="0" borderId="5" xfId="13" applyFont="1" applyBorder="1"/>
    <xf numFmtId="0" fontId="8" fillId="0" borderId="5" xfId="13" applyBorder="1" applyAlignment="1">
      <alignment vertical="top"/>
    </xf>
    <xf numFmtId="0" fontId="8" fillId="0" borderId="6" xfId="13" applyBorder="1" applyAlignment="1">
      <alignment vertical="top"/>
    </xf>
    <xf numFmtId="10" fontId="17" fillId="0" borderId="18" xfId="13" applyNumberFormat="1" applyFont="1" applyBorder="1" applyAlignment="1">
      <alignment horizontal="center" vertical="top"/>
    </xf>
    <xf numFmtId="0" fontId="14" fillId="2" borderId="11" xfId="13" applyFont="1" applyFill="1" applyBorder="1" applyAlignment="1">
      <alignment horizontal="center" vertical="center"/>
    </xf>
    <xf numFmtId="0" fontId="8" fillId="0" borderId="2" xfId="13" applyBorder="1" applyAlignment="1">
      <alignment horizontal="left" vertical="top"/>
    </xf>
    <xf numFmtId="0" fontId="11" fillId="0" borderId="2" xfId="13" applyFont="1" applyBorder="1"/>
    <xf numFmtId="0" fontId="17" fillId="0" borderId="12" xfId="13" applyFont="1" applyBorder="1" applyAlignment="1">
      <alignment horizontal="center" vertical="top"/>
    </xf>
    <xf numFmtId="0" fontId="20" fillId="6" borderId="0" xfId="13" applyFont="1" applyFill="1"/>
    <xf numFmtId="10" fontId="20" fillId="6" borderId="0" xfId="13" applyNumberFormat="1" applyFont="1" applyFill="1"/>
    <xf numFmtId="0" fontId="21" fillId="6" borderId="0" xfId="13" applyFont="1" applyFill="1"/>
    <xf numFmtId="0" fontId="22" fillId="6" borderId="0" xfId="13" applyFont="1" applyFill="1"/>
    <xf numFmtId="164" fontId="21" fillId="6" borderId="0" xfId="13" applyNumberFormat="1" applyFont="1" applyFill="1" applyAlignment="1">
      <alignment horizontal="right"/>
    </xf>
    <xf numFmtId="10" fontId="21" fillId="6" borderId="0" xfId="13" applyNumberFormat="1" applyFont="1" applyFill="1" applyAlignment="1">
      <alignment horizontal="right"/>
    </xf>
    <xf numFmtId="0" fontId="21" fillId="6" borderId="0" xfId="13" applyFont="1" applyFill="1" applyAlignment="1">
      <alignment horizontal="right"/>
    </xf>
    <xf numFmtId="43" fontId="21" fillId="6" borderId="0" xfId="1" applyFont="1" applyFill="1"/>
    <xf numFmtId="43" fontId="21" fillId="6" borderId="0" xfId="13" applyNumberFormat="1" applyFont="1" applyFill="1"/>
    <xf numFmtId="0" fontId="5" fillId="6" borderId="0" xfId="13" applyFont="1" applyFill="1"/>
    <xf numFmtId="0" fontId="23" fillId="6" borderId="0" xfId="13" applyFont="1" applyFill="1"/>
    <xf numFmtId="164" fontId="23" fillId="6" borderId="0" xfId="13" applyNumberFormat="1" applyFont="1" applyFill="1"/>
    <xf numFmtId="0" fontId="24" fillId="6" borderId="0" xfId="13" applyFont="1" applyFill="1"/>
    <xf numFmtId="164" fontId="24" fillId="6" borderId="0" xfId="13" applyNumberFormat="1" applyFont="1" applyFill="1"/>
    <xf numFmtId="43" fontId="17" fillId="0" borderId="0" xfId="13" applyNumberFormat="1" applyFont="1" applyAlignment="1">
      <alignment horizontal="center" vertical="top"/>
    </xf>
    <xf numFmtId="0" fontId="11" fillId="0" borderId="2" xfId="13" applyFont="1" applyBorder="1" applyAlignment="1">
      <alignment horizontal="center"/>
    </xf>
    <xf numFmtId="0" fontId="8" fillId="0" borderId="3" xfId="13" applyBorder="1"/>
    <xf numFmtId="0" fontId="11" fillId="0" borderId="2" xfId="13" applyFont="1" applyBorder="1"/>
    <xf numFmtId="0" fontId="13" fillId="0" borderId="2" xfId="13" applyFont="1" applyBorder="1"/>
    <xf numFmtId="0" fontId="14" fillId="2" borderId="19" xfId="13" applyFont="1" applyFill="1" applyBorder="1" applyAlignment="1">
      <alignment horizontal="center" vertical="center"/>
    </xf>
    <xf numFmtId="0" fontId="5" fillId="0" borderId="21" xfId="13" applyFont="1" applyBorder="1" applyAlignment="1">
      <alignment vertical="center"/>
    </xf>
    <xf numFmtId="0" fontId="5" fillId="0" borderId="17" xfId="13" applyFont="1" applyBorder="1" applyAlignment="1">
      <alignment vertical="center"/>
    </xf>
    <xf numFmtId="0" fontId="14" fillId="2" borderId="13" xfId="13" applyFont="1" applyFill="1" applyBorder="1" applyAlignment="1">
      <alignment horizontal="left" vertical="center"/>
    </xf>
    <xf numFmtId="0" fontId="5" fillId="0" borderId="14" xfId="13" applyFont="1" applyBorder="1" applyAlignment="1">
      <alignment vertical="center"/>
    </xf>
    <xf numFmtId="0" fontId="5" fillId="0" borderId="10" xfId="13" applyFont="1" applyBorder="1" applyAlignment="1">
      <alignment vertical="center"/>
    </xf>
    <xf numFmtId="43" fontId="16" fillId="2" borderId="14" xfId="1" applyFont="1" applyFill="1" applyBorder="1" applyAlignment="1">
      <alignment horizontal="right" vertical="center"/>
    </xf>
    <xf numFmtId="43" fontId="5" fillId="0" borderId="14" xfId="1" applyFont="1" applyBorder="1" applyAlignment="1">
      <alignment vertical="center"/>
    </xf>
    <xf numFmtId="43" fontId="5" fillId="0" borderId="10" xfId="1" applyFont="1" applyBorder="1" applyAlignment="1">
      <alignment vertical="center"/>
    </xf>
    <xf numFmtId="0" fontId="14" fillId="2" borderId="21" xfId="13" applyFont="1" applyFill="1" applyBorder="1" applyAlignment="1">
      <alignment horizontal="center" vertical="center"/>
    </xf>
    <xf numFmtId="0" fontId="14" fillId="2" borderId="14" xfId="13" applyFont="1" applyFill="1" applyBorder="1" applyAlignment="1">
      <alignment horizontal="left" vertical="center"/>
    </xf>
    <xf numFmtId="0" fontId="14" fillId="2" borderId="22" xfId="13" applyFont="1" applyFill="1" applyBorder="1" applyAlignment="1">
      <alignment horizontal="left"/>
    </xf>
    <xf numFmtId="0" fontId="5" fillId="0" borderId="11" xfId="13" applyFont="1" applyBorder="1"/>
    <xf numFmtId="0" fontId="14" fillId="2" borderId="16" xfId="13" applyFont="1" applyFill="1" applyBorder="1" applyAlignment="1">
      <alignment horizontal="left"/>
    </xf>
    <xf numFmtId="0" fontId="5" fillId="0" borderId="9" xfId="13" applyFont="1" applyBorder="1"/>
    <xf numFmtId="0" fontId="5" fillId="0" borderId="12" xfId="13" applyFont="1" applyBorder="1"/>
    <xf numFmtId="0" fontId="14" fillId="2" borderId="22" xfId="13" applyFont="1" applyFill="1" applyBorder="1" applyAlignment="1">
      <alignment horizontal="left" vertical="top"/>
    </xf>
    <xf numFmtId="0" fontId="5" fillId="0" borderId="15" xfId="13" applyFont="1" applyBorder="1"/>
    <xf numFmtId="165" fontId="14" fillId="0" borderId="2" xfId="0" applyNumberFormat="1" applyFont="1" applyBorder="1" applyAlignment="1">
      <alignment horizontal="left"/>
    </xf>
    <xf numFmtId="165" fontId="14" fillId="0" borderId="23" xfId="0" applyNumberFormat="1" applyFont="1" applyBorder="1" applyAlignment="1">
      <alignment horizontal="left"/>
    </xf>
    <xf numFmtId="0" fontId="11" fillId="0" borderId="0" xfId="13" applyFont="1" applyBorder="1"/>
    <xf numFmtId="0" fontId="8" fillId="0" borderId="0" xfId="13" applyBorder="1"/>
    <xf numFmtId="0" fontId="13" fillId="0" borderId="0" xfId="13" applyFont="1" applyBorder="1"/>
    <xf numFmtId="0" fontId="8" fillId="0" borderId="0" xfId="13" applyBorder="1"/>
    <xf numFmtId="0" fontId="6" fillId="0" borderId="0" xfId="13" applyFont="1" applyBorder="1" applyAlignment="1">
      <alignment vertical="top"/>
    </xf>
    <xf numFmtId="0" fontId="3" fillId="0" borderId="0" xfId="13" applyFont="1" applyBorder="1" applyAlignment="1">
      <alignment vertical="top"/>
    </xf>
    <xf numFmtId="0" fontId="3" fillId="0" borderId="0" xfId="13" applyFont="1" applyBorder="1" applyAlignment="1">
      <alignment horizontal="center" vertical="top"/>
    </xf>
    <xf numFmtId="0" fontId="13" fillId="0" borderId="0" xfId="13" applyFont="1" applyBorder="1" applyAlignment="1">
      <alignment horizontal="center"/>
    </xf>
    <xf numFmtId="0" fontId="8" fillId="0" borderId="0" xfId="13" applyBorder="1" applyAlignment="1">
      <alignment vertical="top"/>
    </xf>
    <xf numFmtId="0" fontId="8" fillId="0" borderId="0" xfId="13" applyBorder="1" applyAlignment="1">
      <alignment horizontal="center" vertical="top"/>
    </xf>
    <xf numFmtId="0" fontId="8" fillId="0" borderId="0" xfId="13" applyBorder="1" applyAlignment="1">
      <alignment horizontal="left" vertical="top"/>
    </xf>
    <xf numFmtId="0" fontId="14" fillId="0" borderId="0" xfId="0" applyFont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</cellXfs>
  <cellStyles count="14">
    <cellStyle name="Comma 2" xfId="6" xr:uid="{00000000-0005-0000-0000-000000000000}"/>
    <cellStyle name="Moeda 2" xfId="8" xr:uid="{00000000-0005-0000-0000-000001000000}"/>
    <cellStyle name="Normal" xfId="0" builtinId="0"/>
    <cellStyle name="Normal 2" xfId="5" xr:uid="{00000000-0005-0000-0000-000003000000}"/>
    <cellStyle name="Normal 3" xfId="9" xr:uid="{00000000-0005-0000-0000-000004000000}"/>
    <cellStyle name="Normal 4" xfId="2" xr:uid="{00000000-0005-0000-0000-000005000000}"/>
    <cellStyle name="Normal 5" xfId="12" xr:uid="{00000000-0005-0000-0000-000006000000}"/>
    <cellStyle name="Normal 6" xfId="13" xr:uid="{00000000-0005-0000-0000-000007000000}"/>
    <cellStyle name="Percent 2" xfId="7" xr:uid="{00000000-0005-0000-0000-000008000000}"/>
    <cellStyle name="Porcentagem 11" xfId="11" xr:uid="{00000000-0005-0000-0000-000009000000}"/>
    <cellStyle name="Porcentagem 2" xfId="10" xr:uid="{00000000-0005-0000-0000-00000A000000}"/>
    <cellStyle name="Porcentagem 3" xfId="3" xr:uid="{00000000-0005-0000-0000-00000B000000}"/>
    <cellStyle name="Vírgula" xfId="1" builtinId="3"/>
    <cellStyle name="Vírgula 2" xfId="4" xr:uid="{00000000-0005-0000-0000-00000D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125718</xdr:colOff>
      <xdr:row>1</xdr:row>
      <xdr:rowOff>42495</xdr:rowOff>
    </xdr:from>
    <xdr:to>
      <xdr:col>3</xdr:col>
      <xdr:colOff>115769</xdr:colOff>
      <xdr:row>4</xdr:row>
      <xdr:rowOff>145297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88FA464-AC94-47EF-BF97-ADCE454A9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222" y="2149296"/>
          <a:ext cx="4384305" cy="708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40"/>
  <sheetViews>
    <sheetView tabSelected="1" view="pageBreakPreview" zoomScaleSheetLayoutView="100" workbookViewId="0">
      <selection activeCell="H35" sqref="B2:H35"/>
    </sheetView>
  </sheetViews>
  <sheetFormatPr defaultColWidth="14.42578125" defaultRowHeight="15" customHeight="1" x14ac:dyDescent="0.2"/>
  <cols>
    <col min="1" max="1" width="0.85546875" style="4" customWidth="1"/>
    <col min="2" max="2" width="4.85546875" style="4" customWidth="1"/>
    <col min="3" max="3" width="61.140625" style="4" customWidth="1"/>
    <col min="4" max="4" width="12.85546875" style="4" bestFit="1" customWidth="1"/>
    <col min="5" max="8" width="13.140625" style="4" customWidth="1"/>
    <col min="9" max="9" width="9.140625" style="4" customWidth="1"/>
    <col min="10" max="10" width="15.140625" style="53" customWidth="1"/>
    <col min="11" max="11" width="14.5703125" style="53" customWidth="1"/>
    <col min="12" max="12" width="19.140625" style="53" customWidth="1"/>
    <col min="13" max="13" width="16.42578125" style="53" bestFit="1" customWidth="1"/>
    <col min="14" max="14" width="17.28515625" style="51" customWidth="1"/>
    <col min="15" max="16384" width="14.42578125" style="51"/>
  </cols>
  <sheetData>
    <row r="1" spans="1:19" ht="16.5" thickBot="1" x14ac:dyDescent="0.3">
      <c r="A1" s="1"/>
      <c r="B1" s="2"/>
      <c r="C1" s="3"/>
      <c r="D1" s="3"/>
      <c r="E1" s="3"/>
      <c r="F1" s="3"/>
      <c r="G1" s="3"/>
      <c r="H1" s="3"/>
      <c r="I1" s="1"/>
    </row>
    <row r="2" spans="1:19" ht="15.75" x14ac:dyDescent="0.25">
      <c r="A2" s="1"/>
      <c r="B2" s="23"/>
      <c r="C2" s="24"/>
      <c r="D2" s="24"/>
      <c r="E2" s="24"/>
      <c r="F2" s="24"/>
      <c r="G2" s="24"/>
      <c r="H2" s="25"/>
      <c r="I2" s="1"/>
    </row>
    <row r="3" spans="1:19" ht="15.75" x14ac:dyDescent="0.25">
      <c r="A3" s="1"/>
      <c r="B3" s="49"/>
      <c r="C3" s="90"/>
      <c r="D3" s="90"/>
      <c r="E3" s="90"/>
      <c r="F3" s="90"/>
      <c r="G3" s="90"/>
      <c r="H3" s="26"/>
      <c r="I3" s="1"/>
    </row>
    <row r="4" spans="1:19" ht="15.75" x14ac:dyDescent="0.25">
      <c r="A4" s="1"/>
      <c r="B4" s="49"/>
      <c r="C4" s="90"/>
      <c r="D4" s="90"/>
      <c r="E4" s="90"/>
      <c r="F4" s="90"/>
      <c r="G4" s="90"/>
      <c r="H4" s="26"/>
      <c r="I4" s="1"/>
    </row>
    <row r="5" spans="1:19" ht="24" customHeight="1" x14ac:dyDescent="0.25">
      <c r="A5" s="1"/>
      <c r="B5" s="49"/>
      <c r="C5" s="90"/>
      <c r="D5" s="90"/>
      <c r="E5" s="90"/>
      <c r="F5" s="90"/>
      <c r="G5" s="90"/>
      <c r="H5" s="26"/>
      <c r="I5" s="1"/>
    </row>
    <row r="6" spans="1:19" ht="15.75" x14ac:dyDescent="0.25">
      <c r="A6" s="1"/>
      <c r="B6" s="66" t="s">
        <v>1</v>
      </c>
      <c r="C6" s="91"/>
      <c r="D6" s="91"/>
      <c r="E6" s="91"/>
      <c r="F6" s="91"/>
      <c r="G6" s="91"/>
      <c r="H6" s="67"/>
      <c r="I6" s="1"/>
    </row>
    <row r="7" spans="1:19" x14ac:dyDescent="0.25">
      <c r="A7" s="5"/>
      <c r="B7" s="29"/>
      <c r="C7" s="92"/>
      <c r="D7" s="92"/>
      <c r="E7" s="92"/>
      <c r="F7" s="92"/>
      <c r="G7" s="92"/>
      <c r="H7" s="27"/>
      <c r="I7" s="5"/>
      <c r="J7" s="54"/>
      <c r="K7" s="54"/>
    </row>
    <row r="8" spans="1:19" ht="15.75" x14ac:dyDescent="0.25">
      <c r="A8" s="5"/>
      <c r="B8" s="68" t="s">
        <v>11</v>
      </c>
      <c r="C8" s="91"/>
      <c r="D8" s="91"/>
      <c r="E8" s="91"/>
      <c r="F8" s="91"/>
      <c r="G8" s="91"/>
      <c r="H8" s="67"/>
      <c r="I8" s="5"/>
      <c r="J8" s="54"/>
      <c r="K8" s="54"/>
    </row>
    <row r="9" spans="1:19" x14ac:dyDescent="0.25">
      <c r="A9" s="5"/>
      <c r="B9" s="69" t="s">
        <v>12</v>
      </c>
      <c r="C9" s="91"/>
      <c r="D9" s="91"/>
      <c r="E9" s="91"/>
      <c r="F9" s="91"/>
      <c r="G9" s="91"/>
      <c r="H9" s="28"/>
      <c r="I9" s="5"/>
      <c r="J9" s="54"/>
      <c r="K9" s="54"/>
      <c r="P9" s="51">
        <v>1</v>
      </c>
      <c r="Q9" s="51">
        <v>2</v>
      </c>
      <c r="R9" s="51">
        <v>3</v>
      </c>
      <c r="S9" s="51">
        <v>4</v>
      </c>
    </row>
    <row r="10" spans="1:19" ht="15.75" x14ac:dyDescent="0.25">
      <c r="A10" s="1"/>
      <c r="B10" s="29" t="s">
        <v>10</v>
      </c>
      <c r="C10" s="93"/>
      <c r="D10" s="94"/>
      <c r="E10" s="95"/>
      <c r="F10" s="96"/>
      <c r="G10" s="97"/>
      <c r="H10" s="28"/>
      <c r="I10" s="1"/>
      <c r="M10" s="60"/>
      <c r="O10" s="51">
        <v>25943.279999999999</v>
      </c>
      <c r="P10" s="51">
        <f>O10+O11+O12+O15+O16+O17+O18</f>
        <v>43102.299999999996</v>
      </c>
    </row>
    <row r="11" spans="1:19" ht="15.75" x14ac:dyDescent="0.25">
      <c r="A11" s="1"/>
      <c r="B11" s="30"/>
      <c r="C11" s="6"/>
      <c r="D11" s="94"/>
      <c r="E11" s="95"/>
      <c r="F11" s="96"/>
      <c r="G11" s="97"/>
      <c r="H11" s="28"/>
      <c r="I11" s="7"/>
      <c r="M11" s="60"/>
      <c r="O11" s="51">
        <v>3571.56</v>
      </c>
      <c r="P11" s="51">
        <f>$O$13/4</f>
        <v>20697.7</v>
      </c>
      <c r="Q11" s="51">
        <f t="shared" ref="Q11:S11" si="0">$O$13/4</f>
        <v>20697.7</v>
      </c>
      <c r="R11" s="51">
        <f t="shared" si="0"/>
        <v>20697.7</v>
      </c>
      <c r="S11" s="51">
        <f t="shared" si="0"/>
        <v>20697.7</v>
      </c>
    </row>
    <row r="12" spans="1:19" ht="15" customHeight="1" x14ac:dyDescent="0.2">
      <c r="A12" s="1"/>
      <c r="B12" s="31" t="s">
        <v>0</v>
      </c>
      <c r="C12" s="22" t="s">
        <v>2</v>
      </c>
      <c r="D12" s="47" t="s">
        <v>3</v>
      </c>
      <c r="E12" s="8" t="s">
        <v>4</v>
      </c>
      <c r="F12" s="8" t="s">
        <v>5</v>
      </c>
      <c r="G12" s="8" t="s">
        <v>6</v>
      </c>
      <c r="H12" s="32" t="s">
        <v>7</v>
      </c>
      <c r="I12" s="9"/>
      <c r="M12" s="61"/>
      <c r="O12" s="51">
        <v>3290.08</v>
      </c>
      <c r="P12" s="51">
        <f>O14/2</f>
        <v>27636.34</v>
      </c>
      <c r="S12" s="51">
        <f>O14/2</f>
        <v>27636.34</v>
      </c>
    </row>
    <row r="13" spans="1:19" ht="15" customHeight="1" x14ac:dyDescent="0.2">
      <c r="A13" s="1"/>
      <c r="B13" s="70">
        <v>1</v>
      </c>
      <c r="C13" s="73" t="s">
        <v>13</v>
      </c>
      <c r="D13" s="76">
        <v>360950.48</v>
      </c>
      <c r="E13" s="11">
        <f>$D$13*E14</f>
        <v>182171.70725599999</v>
      </c>
      <c r="F13" s="11">
        <f t="shared" ref="F13:H13" si="1">$D$13*F14</f>
        <v>41220.544815999994</v>
      </c>
      <c r="G13" s="11">
        <f t="shared" si="1"/>
        <v>41220.544815999994</v>
      </c>
      <c r="H13" s="33">
        <f t="shared" si="1"/>
        <v>96337.683111999999</v>
      </c>
      <c r="I13" s="65">
        <f>D13-E13-F13-G13-H13</f>
        <v>0</v>
      </c>
      <c r="J13" s="55">
        <f>D13-E13-F13-G13-H13</f>
        <v>0</v>
      </c>
      <c r="M13" s="62"/>
      <c r="O13" s="51">
        <v>82790.8</v>
      </c>
    </row>
    <row r="14" spans="1:19" ht="15" customHeight="1" x14ac:dyDescent="0.2">
      <c r="A14" s="1"/>
      <c r="B14" s="71"/>
      <c r="C14" s="74"/>
      <c r="D14" s="77"/>
      <c r="E14" s="12">
        <v>0.50470000000000004</v>
      </c>
      <c r="F14" s="12">
        <v>0.1142</v>
      </c>
      <c r="G14" s="12">
        <v>0.1142</v>
      </c>
      <c r="H14" s="46">
        <v>0.26690000000000003</v>
      </c>
      <c r="I14" s="10"/>
      <c r="J14" s="56">
        <f>SUM(E14:H14)</f>
        <v>1</v>
      </c>
      <c r="M14" s="61"/>
      <c r="O14" s="51">
        <v>55272.68</v>
      </c>
    </row>
    <row r="15" spans="1:19" ht="15" customHeight="1" x14ac:dyDescent="0.2">
      <c r="A15" s="1"/>
      <c r="B15" s="72"/>
      <c r="C15" s="75"/>
      <c r="D15" s="78"/>
      <c r="E15" s="14"/>
      <c r="F15" s="14"/>
      <c r="G15" s="14"/>
      <c r="H15" s="35"/>
      <c r="I15" s="10"/>
      <c r="M15" s="61"/>
      <c r="O15" s="51">
        <v>2301.42</v>
      </c>
    </row>
    <row r="16" spans="1:19" ht="15" customHeight="1" x14ac:dyDescent="0.2">
      <c r="A16" s="1"/>
      <c r="B16" s="70">
        <v>2</v>
      </c>
      <c r="C16" s="73" t="s">
        <v>14</v>
      </c>
      <c r="D16" s="76">
        <v>2397917.38</v>
      </c>
      <c r="E16" s="11">
        <f>ROUND(SUMPRODUCT($D$16*E17),2)</f>
        <v>479583.48</v>
      </c>
      <c r="F16" s="11">
        <f>ROUND(SUMPRODUCT($D$16*F17),2)</f>
        <v>1438750.43</v>
      </c>
      <c r="G16" s="11">
        <f>ROUND(SUMPRODUCT($D$16*G17),2)-0.01</f>
        <v>479583.47</v>
      </c>
      <c r="H16" s="33">
        <f>ROUND(SUMPRODUCT($D$16*H17),2)</f>
        <v>0</v>
      </c>
      <c r="I16" s="65">
        <f>D16-E16-F16-G16-H16</f>
        <v>0</v>
      </c>
      <c r="J16" s="55">
        <f>D16-E16-F16-G16-H16</f>
        <v>0</v>
      </c>
      <c r="L16" s="63"/>
      <c r="M16" s="63"/>
      <c r="O16" s="51">
        <v>52.43</v>
      </c>
    </row>
    <row r="17" spans="1:20" ht="15" customHeight="1" x14ac:dyDescent="0.2">
      <c r="A17" s="1"/>
      <c r="B17" s="71"/>
      <c r="C17" s="74"/>
      <c r="D17" s="77"/>
      <c r="E17" s="15">
        <v>0.2</v>
      </c>
      <c r="F17" s="13">
        <v>0.6</v>
      </c>
      <c r="G17" s="13">
        <v>0.2</v>
      </c>
      <c r="H17" s="34">
        <v>0</v>
      </c>
      <c r="I17" s="10"/>
      <c r="J17" s="56">
        <f>SUM(E17:H17)</f>
        <v>1</v>
      </c>
      <c r="L17" s="63"/>
      <c r="M17" s="63"/>
      <c r="O17" s="51">
        <v>1413.32</v>
      </c>
    </row>
    <row r="18" spans="1:20" ht="15" customHeight="1" x14ac:dyDescent="0.2">
      <c r="A18" s="1"/>
      <c r="B18" s="72"/>
      <c r="C18" s="75"/>
      <c r="D18" s="78"/>
      <c r="E18" s="14"/>
      <c r="F18" s="14"/>
      <c r="G18" s="14"/>
      <c r="H18" s="36"/>
      <c r="I18" s="10"/>
      <c r="L18" s="63"/>
      <c r="M18" s="64"/>
      <c r="O18" s="51">
        <v>6530.21</v>
      </c>
    </row>
    <row r="19" spans="1:20" ht="15" customHeight="1" x14ac:dyDescent="0.2">
      <c r="A19" s="1"/>
      <c r="B19" s="79">
        <v>3</v>
      </c>
      <c r="C19" s="80" t="s">
        <v>15</v>
      </c>
      <c r="D19" s="76">
        <v>994574.54</v>
      </c>
      <c r="E19" s="11">
        <f>ROUND(SUMPRODUCT($D$19*E20),2)</f>
        <v>0</v>
      </c>
      <c r="F19" s="11">
        <f>ROUND(SUMPRODUCT($D$19*F20),2)</f>
        <v>0</v>
      </c>
      <c r="G19" s="11">
        <f>ROUND(SUMPRODUCT($D$19*G20),2)</f>
        <v>298372.36</v>
      </c>
      <c r="H19" s="33">
        <f>ROUND(SUMPRODUCT($D$19*H20),2)</f>
        <v>696202.18</v>
      </c>
      <c r="I19" s="65">
        <f>D19-E19-F19-G19-H19</f>
        <v>0</v>
      </c>
      <c r="J19" s="55">
        <f>D19-E19-F19-G19-H19</f>
        <v>0</v>
      </c>
      <c r="L19" s="63"/>
      <c r="M19" s="63"/>
      <c r="P19" s="51">
        <f>SUM(P10:P16)</f>
        <v>91436.34</v>
      </c>
      <c r="Q19" s="51">
        <f t="shared" ref="Q19:S19" si="2">SUM(Q10:Q16)</f>
        <v>20697.7</v>
      </c>
      <c r="R19" s="51">
        <f t="shared" si="2"/>
        <v>20697.7</v>
      </c>
      <c r="S19" s="51">
        <f t="shared" si="2"/>
        <v>48334.04</v>
      </c>
      <c r="T19" s="51">
        <f>SUM(P19:S19)</f>
        <v>181165.78</v>
      </c>
    </row>
    <row r="20" spans="1:20" ht="15" customHeight="1" x14ac:dyDescent="0.2">
      <c r="A20" s="1"/>
      <c r="B20" s="71"/>
      <c r="C20" s="74"/>
      <c r="D20" s="77"/>
      <c r="E20" s="13">
        <v>0</v>
      </c>
      <c r="F20" s="13">
        <v>0</v>
      </c>
      <c r="G20" s="13">
        <v>0.3</v>
      </c>
      <c r="H20" s="34">
        <v>0.7</v>
      </c>
      <c r="I20" s="10"/>
      <c r="J20" s="56">
        <f>SUM(E20:H20)</f>
        <v>1</v>
      </c>
      <c r="L20" s="63"/>
      <c r="M20" s="63"/>
      <c r="P20" s="52">
        <f>P19/$T$19</f>
        <v>0.50471087862177944</v>
      </c>
      <c r="Q20" s="52">
        <f t="shared" ref="Q20:S20" si="3">Q19/$T$19</f>
        <v>0.11424729328022103</v>
      </c>
      <c r="R20" s="52">
        <f t="shared" si="3"/>
        <v>0.11424729328022103</v>
      </c>
      <c r="S20" s="52">
        <f t="shared" si="3"/>
        <v>0.26679453481777848</v>
      </c>
      <c r="T20" s="52">
        <f>SUM(P20:S20)</f>
        <v>0.99999999999999989</v>
      </c>
    </row>
    <row r="21" spans="1:20" ht="15" customHeight="1" x14ac:dyDescent="0.2">
      <c r="A21" s="1"/>
      <c r="B21" s="72"/>
      <c r="C21" s="75"/>
      <c r="D21" s="78"/>
      <c r="E21" s="50"/>
      <c r="F21" s="50"/>
      <c r="G21" s="14"/>
      <c r="H21" s="35"/>
      <c r="I21" s="10"/>
      <c r="L21" s="63"/>
      <c r="M21" s="63"/>
    </row>
    <row r="22" spans="1:20" ht="15" customHeight="1" x14ac:dyDescent="0.2">
      <c r="A22" s="1"/>
      <c r="B22" s="79">
        <v>4</v>
      </c>
      <c r="C22" s="80" t="s">
        <v>16</v>
      </c>
      <c r="D22" s="76">
        <v>37592.89</v>
      </c>
      <c r="E22" s="11">
        <f>ROUND(SUMPRODUCT($D$22*E23),2)</f>
        <v>0</v>
      </c>
      <c r="F22" s="11">
        <f>ROUND(SUMPRODUCT($D$22*F23),2)</f>
        <v>1879.64</v>
      </c>
      <c r="G22" s="11">
        <f>ROUND(SUMPRODUCT($D$22*G23),2)</f>
        <v>13157.51</v>
      </c>
      <c r="H22" s="33">
        <f>ROUND(SUMPRODUCT($D$22*H23),2)+0.01</f>
        <v>22555.739999999998</v>
      </c>
      <c r="I22" s="65">
        <f>D22-E22-F22-G22-H22</f>
        <v>0</v>
      </c>
      <c r="J22" s="55">
        <f>D22-E22-F22-G22-H22</f>
        <v>0</v>
      </c>
      <c r="L22" s="63"/>
      <c r="M22" s="64"/>
    </row>
    <row r="23" spans="1:20" ht="15" customHeight="1" x14ac:dyDescent="0.2">
      <c r="A23" s="1"/>
      <c r="B23" s="71"/>
      <c r="C23" s="74"/>
      <c r="D23" s="77"/>
      <c r="E23" s="15">
        <v>0</v>
      </c>
      <c r="F23" s="15">
        <v>0.05</v>
      </c>
      <c r="G23" s="15">
        <v>0.35</v>
      </c>
      <c r="H23" s="34">
        <v>0.6</v>
      </c>
      <c r="I23" s="10"/>
      <c r="J23" s="56">
        <f>SUM(E23:H23)</f>
        <v>1</v>
      </c>
      <c r="L23" s="63"/>
      <c r="M23" s="63"/>
    </row>
    <row r="24" spans="1:20" ht="15" customHeight="1" x14ac:dyDescent="0.2">
      <c r="A24" s="1"/>
      <c r="B24" s="72"/>
      <c r="C24" s="75"/>
      <c r="D24" s="78"/>
      <c r="E24" s="50"/>
      <c r="F24" s="14"/>
      <c r="G24" s="14"/>
      <c r="H24" s="35"/>
      <c r="I24" s="10"/>
      <c r="M24" s="61"/>
    </row>
    <row r="25" spans="1:20" ht="15" customHeight="1" x14ac:dyDescent="0.2">
      <c r="A25" s="1"/>
      <c r="B25" s="79">
        <v>5</v>
      </c>
      <c r="C25" s="80" t="s">
        <v>17</v>
      </c>
      <c r="D25" s="76">
        <v>3702.03</v>
      </c>
      <c r="E25" s="11">
        <f>ROUND(SUMPRODUCT($D$22*E26),2)</f>
        <v>0</v>
      </c>
      <c r="F25" s="11">
        <f>ROUND(SUMPRODUCT($D$22*F26),2)</f>
        <v>0</v>
      </c>
      <c r="G25" s="11">
        <f>ROUND(SUMPRODUCT($D$22*G26),2)</f>
        <v>0</v>
      </c>
      <c r="H25" s="33">
        <f>ROUND(SUMPRODUCT($D$25*H26),2)</f>
        <v>3702.03</v>
      </c>
      <c r="I25" s="65">
        <f>D25-E25-F25-G25-H25</f>
        <v>0</v>
      </c>
      <c r="J25" s="55">
        <f>D25-E25-F25-G25-H25</f>
        <v>0</v>
      </c>
      <c r="M25" s="62"/>
    </row>
    <row r="26" spans="1:20" ht="15" customHeight="1" x14ac:dyDescent="0.2">
      <c r="A26" s="1"/>
      <c r="B26" s="71"/>
      <c r="C26" s="74"/>
      <c r="D26" s="77"/>
      <c r="E26" s="15">
        <v>0</v>
      </c>
      <c r="F26" s="15">
        <v>0</v>
      </c>
      <c r="G26" s="15">
        <v>0</v>
      </c>
      <c r="H26" s="34">
        <v>1</v>
      </c>
      <c r="I26" s="10"/>
      <c r="J26" s="56">
        <f>SUM(E26:H26)</f>
        <v>1</v>
      </c>
      <c r="M26" s="61"/>
    </row>
    <row r="27" spans="1:20" ht="15" customHeight="1" x14ac:dyDescent="0.2">
      <c r="A27" s="1"/>
      <c r="B27" s="72"/>
      <c r="C27" s="75"/>
      <c r="D27" s="78"/>
      <c r="E27" s="50"/>
      <c r="F27" s="50"/>
      <c r="G27" s="50"/>
      <c r="H27" s="35"/>
      <c r="I27" s="10"/>
      <c r="M27" s="60"/>
    </row>
    <row r="28" spans="1:20" ht="14.25" x14ac:dyDescent="0.2">
      <c r="A28" s="1"/>
      <c r="B28" s="81" t="s">
        <v>8</v>
      </c>
      <c r="C28" s="82"/>
      <c r="D28" s="16">
        <f>SUM(D13:D27)</f>
        <v>3794737.32</v>
      </c>
      <c r="E28" s="17">
        <f>E13+E16+E19+E22+E25</f>
        <v>661755.187256</v>
      </c>
      <c r="F28" s="17">
        <f t="shared" ref="F28:H28" si="4">F13+F16+F19+F22+F25</f>
        <v>1481850.6148159998</v>
      </c>
      <c r="G28" s="17">
        <f t="shared" si="4"/>
        <v>832333.88481600001</v>
      </c>
      <c r="H28" s="37">
        <f t="shared" si="4"/>
        <v>818797.63311200007</v>
      </c>
      <c r="I28" s="9"/>
      <c r="J28" s="57"/>
      <c r="M28" s="60"/>
    </row>
    <row r="29" spans="1:20" ht="14.25" x14ac:dyDescent="0.2">
      <c r="A29" s="1"/>
      <c r="B29" s="83"/>
      <c r="C29" s="84"/>
      <c r="D29" s="85"/>
      <c r="E29" s="18"/>
      <c r="F29" s="18"/>
      <c r="G29" s="18"/>
      <c r="H29" s="38"/>
      <c r="I29" s="19"/>
      <c r="M29" s="60"/>
    </row>
    <row r="30" spans="1:20" ht="14.25" x14ac:dyDescent="0.2">
      <c r="A30" s="1"/>
      <c r="B30" s="86" t="s">
        <v>9</v>
      </c>
      <c r="C30" s="87"/>
      <c r="D30" s="82"/>
      <c r="E30" s="20">
        <f>E28</f>
        <v>661755.187256</v>
      </c>
      <c r="F30" s="20">
        <f>F28+E30</f>
        <v>2143605.8020719998</v>
      </c>
      <c r="G30" s="20">
        <f>G28+F30</f>
        <v>2975939.686888</v>
      </c>
      <c r="H30" s="39">
        <f>H28+G30</f>
        <v>3794737.3200000003</v>
      </c>
      <c r="I30" s="9"/>
      <c r="L30" s="58">
        <v>7535520.4500000002</v>
      </c>
      <c r="M30" s="60"/>
    </row>
    <row r="31" spans="1:20" ht="14.25" x14ac:dyDescent="0.2">
      <c r="A31" s="1"/>
      <c r="B31" s="40"/>
      <c r="C31" s="98"/>
      <c r="D31" s="98"/>
      <c r="E31" s="98"/>
      <c r="F31" s="98"/>
      <c r="G31" s="98"/>
      <c r="H31" s="41"/>
      <c r="I31" s="21"/>
      <c r="L31" s="58">
        <v>141242.76</v>
      </c>
      <c r="M31" s="60"/>
    </row>
    <row r="32" spans="1:20" ht="14.25" x14ac:dyDescent="0.2">
      <c r="A32" s="1"/>
      <c r="B32" s="88">
        <v>45293</v>
      </c>
      <c r="C32" s="89"/>
      <c r="D32" s="89"/>
      <c r="E32" s="99" t="s">
        <v>18</v>
      </c>
      <c r="F32" s="99"/>
      <c r="G32" s="99"/>
      <c r="H32" s="41"/>
      <c r="I32" s="21"/>
      <c r="M32" s="60"/>
    </row>
    <row r="33" spans="1:13" ht="14.25" x14ac:dyDescent="0.2">
      <c r="A33" s="1"/>
      <c r="B33" s="48"/>
      <c r="C33" s="100"/>
      <c r="D33" s="93"/>
      <c r="E33" s="101" t="s">
        <v>19</v>
      </c>
      <c r="F33" s="101"/>
      <c r="G33" s="101"/>
      <c r="H33" s="41"/>
      <c r="I33" s="21"/>
      <c r="L33" s="59">
        <f>L30-L31</f>
        <v>7394277.6900000004</v>
      </c>
      <c r="M33" s="60"/>
    </row>
    <row r="34" spans="1:13" ht="14.25" x14ac:dyDescent="0.2">
      <c r="A34" s="1"/>
      <c r="B34" s="40"/>
      <c r="C34" s="98"/>
      <c r="D34" s="93"/>
      <c r="E34" s="102" t="s">
        <v>20</v>
      </c>
      <c r="F34" s="102"/>
      <c r="G34" s="102"/>
      <c r="H34" s="41"/>
      <c r="I34" s="21"/>
      <c r="M34" s="60"/>
    </row>
    <row r="35" spans="1:13" thickBot="1" x14ac:dyDescent="0.25">
      <c r="A35" s="1"/>
      <c r="B35" s="42"/>
      <c r="C35" s="43"/>
      <c r="D35" s="44"/>
      <c r="E35" s="44"/>
      <c r="F35" s="44"/>
      <c r="G35" s="44"/>
      <c r="H35" s="45"/>
      <c r="I35" s="21"/>
      <c r="M35" s="60"/>
    </row>
    <row r="36" spans="1:13" ht="14.25" x14ac:dyDescent="0.2">
      <c r="A36" s="1"/>
      <c r="B36" s="1"/>
      <c r="C36" s="1"/>
      <c r="D36" s="1"/>
      <c r="E36" s="21"/>
      <c r="F36" s="21"/>
      <c r="G36" s="21"/>
      <c r="H36" s="21"/>
      <c r="I36" s="21"/>
    </row>
    <row r="37" spans="1:13" ht="14.25" x14ac:dyDescent="0.2">
      <c r="A37" s="1"/>
      <c r="B37" s="1"/>
      <c r="C37" s="1"/>
      <c r="D37" s="1"/>
      <c r="E37" s="21"/>
      <c r="F37" s="21"/>
      <c r="G37" s="21"/>
      <c r="H37" s="21"/>
      <c r="I37" s="21"/>
    </row>
    <row r="38" spans="1:13" ht="14.25" x14ac:dyDescent="0.2">
      <c r="A38" s="1"/>
      <c r="B38" s="1"/>
      <c r="C38" s="1"/>
      <c r="D38" s="1"/>
      <c r="E38" s="21"/>
      <c r="F38" s="21"/>
      <c r="G38" s="21"/>
      <c r="H38" s="21"/>
      <c r="I38" s="21"/>
    </row>
    <row r="39" spans="1:13" ht="14.25" x14ac:dyDescent="0.2">
      <c r="A39" s="1"/>
      <c r="B39" s="1"/>
      <c r="C39" s="1"/>
      <c r="D39" s="1"/>
      <c r="E39" s="21"/>
      <c r="F39" s="21"/>
      <c r="G39" s="21"/>
      <c r="H39" s="21"/>
      <c r="I39" s="21"/>
    </row>
    <row r="40" spans="1:13" ht="14.25" x14ac:dyDescent="0.2">
      <c r="A40" s="1"/>
      <c r="B40" s="1"/>
      <c r="C40" s="1"/>
      <c r="D40" s="1"/>
      <c r="E40" s="21"/>
      <c r="F40" s="21"/>
      <c r="G40" s="21"/>
      <c r="H40" s="21"/>
      <c r="I40" s="21"/>
    </row>
  </sheetData>
  <mergeCells count="25">
    <mergeCell ref="E32:G32"/>
    <mergeCell ref="E33:G33"/>
    <mergeCell ref="E34:G34"/>
    <mergeCell ref="B25:B27"/>
    <mergeCell ref="C25:C27"/>
    <mergeCell ref="D25:D27"/>
    <mergeCell ref="B28:C28"/>
    <mergeCell ref="B29:D29"/>
    <mergeCell ref="B30:D30"/>
    <mergeCell ref="B32:D32"/>
    <mergeCell ref="B22:B24"/>
    <mergeCell ref="C22:C24"/>
    <mergeCell ref="D22:D24"/>
    <mergeCell ref="B16:B18"/>
    <mergeCell ref="C16:C18"/>
    <mergeCell ref="D16:D18"/>
    <mergeCell ref="B19:B21"/>
    <mergeCell ref="C19:C21"/>
    <mergeCell ref="D19:D21"/>
    <mergeCell ref="B6:H6"/>
    <mergeCell ref="B8:H8"/>
    <mergeCell ref="B9:G9"/>
    <mergeCell ref="B13:B15"/>
    <mergeCell ref="C13:C15"/>
    <mergeCell ref="D13:D15"/>
  </mergeCells>
  <printOptions horizontalCentered="1"/>
  <pageMargins left="0.70866141732283472" right="0.70866141732283472" top="0.74803149606299213" bottom="0.74803149606299213" header="0" footer="0"/>
  <pageSetup paperSize="9" scale="97" pageOrder="overThenDown" orientation="landscape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2024 rev. 01</vt:lpstr>
      <vt:lpstr>'CRONOGRAMA 2024 rev. 01'!Area_de_impressao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Sérgio Renato Soares</dc:creator>
  <cp:lastModifiedBy>89578775172</cp:lastModifiedBy>
  <cp:lastPrinted>2023-02-08T19:05:54Z</cp:lastPrinted>
  <dcterms:created xsi:type="dcterms:W3CDTF">2019-04-05T18:49:08Z</dcterms:created>
  <dcterms:modified xsi:type="dcterms:W3CDTF">2024-01-02T18:38:57Z</dcterms:modified>
</cp:coreProperties>
</file>